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81101 ЗК МСП (ПЭС)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 l="1"/>
  <c r="J11" i="1"/>
  <c r="G9" i="1"/>
  <c r="G10" i="1" l="1"/>
  <c r="G12" i="1" s="1"/>
  <c r="Q11" i="1"/>
  <c r="N11" i="1"/>
  <c r="G11" i="1"/>
  <c r="G13" i="1" l="1"/>
  <c r="G14" i="1" s="1"/>
  <c r="N10" i="1"/>
  <c r="Q10" i="1"/>
  <c r="N9" i="1" l="1"/>
  <c r="Q9" i="1"/>
  <c r="Q12" i="1" s="1"/>
  <c r="F3" i="1" l="1"/>
  <c r="Q13" i="1" l="1"/>
  <c r="Q14" i="1" s="1"/>
</calcChain>
</file>

<file path=xl/sharedStrings.xml><?xml version="1.0" encoding="utf-8"?>
<sst xmlns="http://schemas.openxmlformats.org/spreadsheetml/2006/main" count="39" uniqueCount="27">
  <si>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</si>
  <si>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</si>
  <si>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</si>
  <si>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</si>
  <si>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</si>
  <si>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</si>
  <si>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</si>
  <si>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</si>
  <si>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</si>
  <si>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</si>
  <si>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</si>
  <si>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</si>
  <si>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</si>
  <si>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</si>
  <si>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</si>
  <si>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</si>
  <si>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</si>
  <si>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</si>
  <si>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</si>
  <si>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</si>
  <si>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</si>
  <si>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</si>
  <si>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Создание инженерно-топографического плана</t>
  </si>
  <si>
    <t>Изготовление схемы расположения и определение описания границ земельного участка на кадастровом плане территории</t>
  </si>
  <si>
    <t>Разработка рабочей документации по реконструкции распределительных сетей 6/10-0,4 кВ с. Новицкое, с. Сергеевка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</si>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</sst>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4" borderId="25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4" xfId="0" applyNumberFormat="1" applyFont="1" applyFill="1" applyBorder="1" applyAlignment="1">
      <alignment horizontal="center" vertical="center" wrapText="1"/>
    </xf>
    <xf numFmtId="4" fontId="1" fillId="5" borderId="26" xfId="0" applyNumberFormat="1" applyFont="1" applyFill="1" applyBorder="1" applyAlignment="1">
      <alignment horizontal="center" vertical="center" wrapText="1"/>
    </xf>
    <xf numFmtId="0" fontId="1" fillId="25" borderId="24" xfId="0" applyFont="1" applyFill="1" applyBorder="1" applyAlignment="1">
      <alignment horizontal="left" vertical="center" wrapText="1"/>
    </xf>
    <xf numFmtId="49" fontId="8" fillId="2" borderId="24" xfId="0" applyNumberFormat="1" applyFont="1" applyFill="1" applyBorder="1" applyAlignment="1" applyProtection="1">
      <alignment horizontal="left" vertical="top" wrapText="1"/>
      <protection locked="0"/>
    </xf>
    <xf numFmtId="3" fontId="1" fillId="5" borderId="24" xfId="0" applyNumberFormat="1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0" fontId="1" fillId="4" borderId="35" xfId="0" applyFont="1" applyFill="1" applyBorder="1" applyAlignment="1">
      <alignment horizontal="center" vertical="center" wrapText="1"/>
    </xf>
    <xf numFmtId="4" fontId="1" fillId="4" borderId="40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/>
    </xf>
    <xf numFmtId="0" fontId="1" fillId="25" borderId="23" xfId="0" applyFont="1" applyFill="1" applyBorder="1" applyAlignment="1">
      <alignment horizontal="left" vertical="center" wrapText="1"/>
    </xf>
    <xf numFmtId="49" fontId="8" fillId="2" borderId="23" xfId="0" applyNumberFormat="1" applyFont="1" applyFill="1" applyBorder="1" applyAlignment="1" applyProtection="1">
      <alignment horizontal="left" vertical="top" wrapText="1"/>
      <protection locked="0"/>
    </xf>
    <xf numFmtId="3" fontId="1" fillId="5" borderId="23" xfId="0" applyNumberFormat="1" applyFont="1" applyFill="1" applyBorder="1" applyAlignment="1">
      <alignment horizontal="center" vertical="center" wrapText="1"/>
    </xf>
    <xf numFmtId="4" fontId="1" fillId="5" borderId="41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topLeftCell="A7" zoomScaleNormal="100" workbookViewId="0">
      <selection activeCell="B1" sqref="B1:R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56" t="s">
        <v>26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8" t="s">
        <v>10</v>
      </c>
      <c r="C3" s="59"/>
      <c r="D3" s="59"/>
      <c r="E3" s="62"/>
      <c r="F3" s="15">
        <f>G12</f>
        <v>4591124</v>
      </c>
      <c r="G3" s="6" t="s">
        <v>2</v>
      </c>
      <c r="H3" s="1"/>
      <c r="I3" s="58" t="s">
        <v>17</v>
      </c>
      <c r="J3" s="59"/>
      <c r="K3" s="59"/>
      <c r="L3" s="59"/>
      <c r="M3" s="59"/>
      <c r="N3" s="59"/>
      <c r="O3" s="59"/>
      <c r="P3" s="59"/>
      <c r="Q3" s="59"/>
      <c r="R3" s="6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5"/>
      <c r="C4" s="45"/>
      <c r="D4" s="45"/>
      <c r="E4" s="45"/>
      <c r="F4" s="45"/>
      <c r="G4" s="45"/>
      <c r="H4" s="1"/>
      <c r="I4" s="61" t="s">
        <v>18</v>
      </c>
      <c r="J4" s="61"/>
      <c r="K4" s="61"/>
      <c r="L4" s="61"/>
      <c r="M4" s="6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6" t="s">
        <v>11</v>
      </c>
      <c r="C7" s="47"/>
      <c r="D7" s="48"/>
      <c r="E7" s="48"/>
      <c r="F7" s="49"/>
      <c r="G7" s="50"/>
      <c r="H7" s="21"/>
      <c r="I7" s="53" t="s">
        <v>20</v>
      </c>
      <c r="J7" s="54"/>
      <c r="K7" s="54"/>
      <c r="L7" s="54"/>
      <c r="M7" s="54"/>
      <c r="N7" s="54"/>
      <c r="O7" s="54"/>
      <c r="P7" s="54"/>
      <c r="Q7" s="5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204" x14ac:dyDescent="0.25">
      <c r="B8" s="36" t="s">
        <v>3</v>
      </c>
      <c r="C8" s="37" t="s">
        <v>0</v>
      </c>
      <c r="D8" s="37" t="s">
        <v>7</v>
      </c>
      <c r="E8" s="38" t="s">
        <v>8</v>
      </c>
      <c r="F8" s="38" t="s">
        <v>4</v>
      </c>
      <c r="G8" s="44" t="s">
        <v>9</v>
      </c>
      <c r="H8" s="1"/>
      <c r="I8" s="36" t="s">
        <v>3</v>
      </c>
      <c r="J8" s="37" t="s">
        <v>1</v>
      </c>
      <c r="K8" s="38" t="s">
        <v>12</v>
      </c>
      <c r="L8" s="37" t="s">
        <v>25</v>
      </c>
      <c r="M8" s="37" t="s">
        <v>7</v>
      </c>
      <c r="N8" s="38" t="s">
        <v>8</v>
      </c>
      <c r="O8" s="38" t="s">
        <v>13</v>
      </c>
      <c r="P8" s="38" t="s">
        <v>4</v>
      </c>
      <c r="Q8" s="34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76.5" x14ac:dyDescent="0.25">
      <c r="B9" s="24">
        <v>1</v>
      </c>
      <c r="C9" s="25" t="s">
        <v>24</v>
      </c>
      <c r="D9" s="24" t="s">
        <v>16</v>
      </c>
      <c r="E9" s="26">
        <v>1591528</v>
      </c>
      <c r="F9" s="24">
        <v>1</v>
      </c>
      <c r="G9" s="26">
        <f>E9*F9</f>
        <v>1591528</v>
      </c>
      <c r="H9" s="1"/>
      <c r="I9" s="39">
        <v>1</v>
      </c>
      <c r="J9" s="28" t="str">
        <f>C9</f>
        <v>Разработка рабочей документации по реконструкции распределительных сетей 6/10-0,4 кВ с. Новицкое, с. Сергеевка</v>
      </c>
      <c r="K9" s="29"/>
      <c r="L9" s="29"/>
      <c r="M9" s="30" t="s">
        <v>16</v>
      </c>
      <c r="N9" s="31">
        <f>E9</f>
        <v>1591528</v>
      </c>
      <c r="O9" s="32"/>
      <c r="P9" s="30">
        <v>1</v>
      </c>
      <c r="Q9" s="27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5.5" x14ac:dyDescent="0.25">
      <c r="B10" s="24">
        <v>2</v>
      </c>
      <c r="C10" s="25" t="s">
        <v>22</v>
      </c>
      <c r="D10" s="24" t="s">
        <v>16</v>
      </c>
      <c r="E10" s="26">
        <v>2929380</v>
      </c>
      <c r="F10" s="24">
        <v>1</v>
      </c>
      <c r="G10" s="26">
        <f>E10*F10</f>
        <v>2929380</v>
      </c>
      <c r="H10" s="1"/>
      <c r="I10" s="39">
        <v>4</v>
      </c>
      <c r="J10" s="40" t="str">
        <f t="shared" ref="J10" si="0">C10</f>
        <v>Создание инженерно-топографического плана</v>
      </c>
      <c r="K10" s="41"/>
      <c r="L10" s="29"/>
      <c r="M10" s="30" t="s">
        <v>16</v>
      </c>
      <c r="N10" s="31">
        <f t="shared" ref="N10:N11" si="1">E10</f>
        <v>2929380</v>
      </c>
      <c r="O10" s="32"/>
      <c r="P10" s="42">
        <v>1</v>
      </c>
      <c r="Q10" s="43">
        <f t="shared" ref="Q10:Q11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76.5" x14ac:dyDescent="0.25">
      <c r="B11" s="24">
        <v>3</v>
      </c>
      <c r="C11" s="25" t="s">
        <v>23</v>
      </c>
      <c r="D11" s="24" t="s">
        <v>16</v>
      </c>
      <c r="E11" s="26">
        <v>70216</v>
      </c>
      <c r="F11" s="24">
        <v>1</v>
      </c>
      <c r="G11" s="26">
        <f>E11*F11</f>
        <v>70216</v>
      </c>
      <c r="H11" s="1"/>
      <c r="I11" s="39">
        <v>5</v>
      </c>
      <c r="J11" s="28" t="str">
        <f>C11</f>
        <v>Изготовление схемы расположения и определение описания границ земельного участка на кадастровом плане территории</v>
      </c>
      <c r="K11" s="29"/>
      <c r="L11" s="29"/>
      <c r="M11" s="30" t="s">
        <v>16</v>
      </c>
      <c r="N11" s="31">
        <f t="shared" si="1"/>
        <v>70216</v>
      </c>
      <c r="O11" s="32"/>
      <c r="P11" s="30">
        <v>1</v>
      </c>
      <c r="Q11" s="31">
        <f t="shared" si="2"/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63" t="s">
        <v>5</v>
      </c>
      <c r="C12" s="64"/>
      <c r="D12" s="64"/>
      <c r="E12" s="64"/>
      <c r="F12" s="65"/>
      <c r="G12" s="35">
        <f>SUM(G9:G11)</f>
        <v>4591124</v>
      </c>
      <c r="H12" s="1"/>
      <c r="I12" s="66" t="s">
        <v>5</v>
      </c>
      <c r="J12" s="67"/>
      <c r="K12" s="67"/>
      <c r="L12" s="67"/>
      <c r="M12" s="67"/>
      <c r="N12" s="67"/>
      <c r="O12" s="67"/>
      <c r="P12" s="68"/>
      <c r="Q12" s="23">
        <f>SUM(Q9:Q10)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51" t="s">
        <v>15</v>
      </c>
      <c r="C13" s="52"/>
      <c r="D13" s="52"/>
      <c r="E13" s="52"/>
      <c r="F13" s="33">
        <v>0.2</v>
      </c>
      <c r="G13" s="13">
        <f>G12*F13</f>
        <v>918224.8</v>
      </c>
      <c r="H13" s="1"/>
      <c r="I13" s="76" t="s">
        <v>15</v>
      </c>
      <c r="J13" s="77"/>
      <c r="K13" s="77"/>
      <c r="L13" s="77"/>
      <c r="M13" s="77"/>
      <c r="N13" s="77"/>
      <c r="O13" s="77"/>
      <c r="P13" s="7">
        <v>0.2</v>
      </c>
      <c r="Q13" s="13">
        <f>Q12*P13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73" t="s">
        <v>6</v>
      </c>
      <c r="C14" s="74"/>
      <c r="D14" s="74"/>
      <c r="E14" s="74"/>
      <c r="F14" s="75"/>
      <c r="G14" s="14">
        <f>G12+G13</f>
        <v>5509348.7999999998</v>
      </c>
      <c r="H14" s="1"/>
      <c r="I14" s="73" t="s">
        <v>6</v>
      </c>
      <c r="J14" s="74"/>
      <c r="K14" s="74"/>
      <c r="L14" s="74"/>
      <c r="M14" s="74"/>
      <c r="N14" s="74"/>
      <c r="O14" s="74"/>
      <c r="P14" s="75"/>
      <c r="Q14" s="14">
        <f>Q12+Q13</f>
        <v>0</v>
      </c>
      <c r="R14" s="18"/>
      <c r="S14" s="1"/>
      <c r="T14" s="1"/>
      <c r="U14" s="1"/>
      <c r="V14" s="1"/>
      <c r="W14" s="1"/>
      <c r="X14" s="1"/>
      <c r="Y14" s="1"/>
      <c r="Z14" s="1"/>
      <c r="AA14" s="1"/>
    </row>
    <row r="15" spans="1:28" s="12" customFormat="1" ht="15.75" customHeight="1" x14ac:dyDescent="0.25">
      <c r="A15" s="8"/>
      <c r="B15" s="10"/>
      <c r="C15" s="10"/>
      <c r="D15" s="10"/>
      <c r="E15" s="10"/>
      <c r="F15" s="10"/>
      <c r="G15" s="11"/>
      <c r="H15" s="9"/>
      <c r="I15" s="10"/>
      <c r="J15" s="10"/>
      <c r="K15" s="10"/>
      <c r="L15" s="10"/>
      <c r="M15" s="10"/>
      <c r="N15" s="10"/>
      <c r="O15" s="10"/>
      <c r="P15" s="10"/>
      <c r="Q15" s="11"/>
      <c r="R15" s="18"/>
      <c r="S15" s="9"/>
      <c r="T15" s="9"/>
      <c r="U15" s="9"/>
      <c r="V15" s="9"/>
      <c r="W15" s="9"/>
      <c r="X15" s="9"/>
      <c r="Y15" s="9"/>
      <c r="Z15" s="9"/>
      <c r="AA15" s="9"/>
    </row>
    <row r="16" spans="1:28" ht="33.75" customHeight="1" x14ac:dyDescent="0.25">
      <c r="B16" s="72"/>
      <c r="C16" s="72"/>
      <c r="D16" s="72"/>
      <c r="E16" s="72"/>
      <c r="F16" s="72"/>
      <c r="G16" s="72"/>
      <c r="H16" s="1"/>
      <c r="I16" s="1"/>
      <c r="J16" s="1"/>
      <c r="K16" s="2"/>
      <c r="L16" s="1"/>
      <c r="M16" s="1"/>
      <c r="N16" s="2"/>
      <c r="O16" s="2"/>
      <c r="P16" s="2"/>
      <c r="Q16" s="1"/>
      <c r="R16" s="1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71"/>
      <c r="C17" s="71"/>
      <c r="D17" s="71"/>
      <c r="E17" s="71"/>
      <c r="F17" s="71"/>
      <c r="G17" s="71"/>
      <c r="H17" s="3"/>
      <c r="I17" s="3"/>
      <c r="J17" s="69" t="s">
        <v>21</v>
      </c>
      <c r="K17" s="70"/>
      <c r="L17" s="22"/>
      <c r="M17" s="17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J17:K17"/>
    <mergeCell ref="B17:G17"/>
    <mergeCell ref="B16:G16"/>
    <mergeCell ref="I14:P14"/>
    <mergeCell ref="I13:O13"/>
    <mergeCell ref="B14:F14"/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2022-10-19T05:16:19Z</dcterms:modified>
</cp:coreProperties>
</file>